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S13_6_2" sheetId="1" r:id="rId1"/>
  </sheets>
  <definedNames>
    <definedName name="solver_adj" localSheetId="0" hidden="1">S13_6_2!$B$10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S13_6_2!$B$10</definedName>
    <definedName name="solver_lhs2" localSheetId="0" hidden="1">S13_6_2!$B$13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S13_6_2!$D$13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S13_6_2!$D$13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7" i="1"/>
  <c r="B8"/>
  <c r="E7"/>
  <c r="B18" l="1"/>
  <c r="B19" l="1"/>
  <c r="E19" s="1"/>
  <c r="E18"/>
  <c r="D14" l="1"/>
  <c r="D13"/>
  <c r="O9" l="1"/>
  <c r="K9"/>
</calcChain>
</file>

<file path=xl/sharedStrings.xml><?xml version="1.0" encoding="utf-8"?>
<sst xmlns="http://schemas.openxmlformats.org/spreadsheetml/2006/main" count="24" uniqueCount="23">
  <si>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</si>
  <si>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</si>
  <si>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</si>
  <si>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</si>
  <si>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</si>
  <si>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</si>
  <si>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</si>
  <si>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</si>
  <si>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</si>
  <si>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=</t>
  </si>
  <si>
    <t>put</t>
  </si>
  <si>
    <t>Other quantities for option price</t>
  </si>
  <si>
    <t>d1</t>
  </si>
  <si>
    <t>N(d1)</t>
  </si>
  <si>
    <t>d2</t>
  </si>
  <si>
    <t>N(d2)</t>
  </si>
  <si>
    <t>Volatility</t>
  </si>
  <si>
    <t>Call price</t>
  </si>
  <si>
    <t>begin date</t>
  </si>
  <si>
    <t>end date</t>
  </si>
  <si>
    <t>duration</t>
  </si>
  <si>
    <t>should say $40 call</t>
  </si>
  <si>
    <t>vol of 73.3% does job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</si>
</sst>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8" formatCode="&quot;$&quot;#,##0.00_);[Red]\(&quot;$&quot;#,##0.00\)"/>
    <numFmt numFmtId="167" formatCode="0.000%"/>
  </numFmts>
  <fonts count="3"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6" fontId="0" fillId="2" borderId="1" xfId="0" applyNumberFormat="1" applyFill="1" applyBorder="1"/>
    <xf numFmtId="0" fontId="0" fillId="2" borderId="1" xfId="0" applyFill="1" applyBorder="1"/>
    <xf numFmtId="2" fontId="0" fillId="0" borderId="0" xfId="0" applyNumberFormat="1"/>
    <xf numFmtId="10" fontId="0" fillId="2" borderId="2" xfId="0" applyNumberFormat="1" applyFill="1" applyBorder="1"/>
    <xf numFmtId="0" fontId="0" fillId="0" borderId="0" xfId="0" applyAlignment="1">
      <alignment horizontal="right"/>
    </xf>
    <xf numFmtId="8" fontId="0" fillId="2" borderId="3" xfId="0" applyNumberFormat="1" applyFill="1" applyBorder="1"/>
    <xf numFmtId="0" fontId="0" fillId="0" borderId="0" xfId="0" quotePrefix="1" applyAlignment="1">
      <alignment horizontal="center"/>
    </xf>
    <xf numFmtId="8" fontId="0" fillId="0" borderId="0" xfId="0" applyNumberFormat="1"/>
    <xf numFmtId="8" fontId="0" fillId="2" borderId="0" xfId="0" applyNumberFormat="1" applyFill="1" applyBorder="1"/>
    <xf numFmtId="0" fontId="0" fillId="0" borderId="0" xfId="0" quotePrefix="1" applyAlignment="1">
      <alignment horizontal="right"/>
    </xf>
    <xf numFmtId="0" fontId="0" fillId="0" borderId="0" xfId="0" applyNumberFormat="1"/>
    <xf numFmtId="8" fontId="0" fillId="2" borderId="4" xfId="0" applyNumberFormat="1" applyFill="1" applyBorder="1"/>
    <xf numFmtId="167" fontId="0" fillId="0" borderId="5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abSelected="1" zoomScale="140" workbookViewId="0">
      <selection activeCell="B2" sqref="B2"/>
    </sheetView>
  </sheetViews>
  <sheetFormatPr defaultRowHeight="12.75"/>
  <cols>
    <col min="1" max="1" width="19.7109375" customWidth="1"/>
    <col min="2" max="2" width="12.85546875" customWidth="1"/>
    <col min="3" max="3" width="13" customWidth="1"/>
    <col min="4" max="5" width="9.85546875" bestFit="1" customWidth="1"/>
  </cols>
  <sheetData>
    <row r="1" spans="1:15" ht="15.75">
      <c r="A1" s="1" t="s">
        <v>0</v>
      </c>
    </row>
    <row r="2" spans="1:15" ht="15.75">
      <c r="A2" s="1"/>
    </row>
    <row r="3" spans="1:15">
      <c r="D3" t="s">
        <v>21</v>
      </c>
    </row>
    <row r="4" spans="1:15" ht="13.5" thickBot="1">
      <c r="A4" s="2" t="s">
        <v>1</v>
      </c>
    </row>
    <row r="5" spans="1:15">
      <c r="A5" t="s">
        <v>2</v>
      </c>
      <c r="B5" s="15">
        <v>48.58</v>
      </c>
      <c r="F5" s="3"/>
    </row>
    <row r="6" spans="1:15">
      <c r="A6" t="s">
        <v>3</v>
      </c>
      <c r="B6" s="4">
        <v>40</v>
      </c>
      <c r="C6" t="s">
        <v>18</v>
      </c>
      <c r="D6" t="s">
        <v>19</v>
      </c>
      <c r="E6" t="s">
        <v>20</v>
      </c>
      <c r="F6" s="3"/>
    </row>
    <row r="7" spans="1:15">
      <c r="A7" t="s">
        <v>4</v>
      </c>
      <c r="B7" s="5">
        <f>E7/365</f>
        <v>0.44109589041095892</v>
      </c>
      <c r="C7" s="3">
        <v>37477</v>
      </c>
      <c r="D7" s="3">
        <v>37638</v>
      </c>
      <c r="E7" s="14">
        <f>D7-C7</f>
        <v>161</v>
      </c>
      <c r="F7" s="6"/>
      <c r="G7" s="6"/>
      <c r="I7" s="6"/>
    </row>
    <row r="8" spans="1:15" ht="13.5" thickBot="1">
      <c r="A8" t="s">
        <v>5</v>
      </c>
      <c r="B8" s="7">
        <f>LN(1.04)</f>
        <v>3.9220713153281329E-2</v>
      </c>
      <c r="J8" t="s">
        <v>4</v>
      </c>
      <c r="N8" t="s">
        <v>16</v>
      </c>
    </row>
    <row r="9" spans="1:15" ht="13.5" thickBot="1">
      <c r="A9" t="s">
        <v>6</v>
      </c>
      <c r="B9">
        <v>0</v>
      </c>
      <c r="K9" s="11">
        <f>D13</f>
        <v>13.850034728767302</v>
      </c>
      <c r="O9" s="11">
        <f>D13</f>
        <v>13.850034728767302</v>
      </c>
    </row>
    <row r="10" spans="1:15" ht="14.25" thickTop="1" thickBot="1">
      <c r="A10" t="s">
        <v>7</v>
      </c>
      <c r="B10" s="16">
        <v>0.73281889190562222</v>
      </c>
      <c r="D10" t="s">
        <v>22</v>
      </c>
      <c r="J10">
        <v>1</v>
      </c>
      <c r="K10">
        <f t="dataTable" ref="K10:K19" dt2D="0" dtr="0" r1="B7"/>
        <v>18.099357383075628</v>
      </c>
      <c r="N10">
        <v>0.1</v>
      </c>
      <c r="O10">
        <f t="dataTable" ref="O10:O20" dt2D="0" dtr="0" r1="B10" ca="1"/>
        <v>9.2666172534225737</v>
      </c>
    </row>
    <row r="11" spans="1:15" ht="13.5" thickTop="1">
      <c r="J11">
        <v>2</v>
      </c>
      <c r="K11">
        <v>23.25453613401281</v>
      </c>
      <c r="N11">
        <v>0.2</v>
      </c>
      <c r="O11">
        <v>9.402907831786159</v>
      </c>
    </row>
    <row r="12" spans="1:15" ht="13.5" thickBot="1">
      <c r="B12" s="8"/>
      <c r="D12" s="8" t="s">
        <v>8</v>
      </c>
      <c r="J12">
        <v>3</v>
      </c>
      <c r="K12">
        <v>26.983666567582794</v>
      </c>
      <c r="N12">
        <v>0.3</v>
      </c>
      <c r="O12">
        <v>9.9075504145110358</v>
      </c>
    </row>
    <row r="13" spans="1:15" ht="13.5" thickBot="1">
      <c r="A13" t="s">
        <v>17</v>
      </c>
      <c r="B13" s="9"/>
      <c r="C13" s="10" t="s">
        <v>9</v>
      </c>
      <c r="D13" s="11">
        <f>EXP(-B9*B7)*B5*E18-B6*EXP(-B7*B8)*E19</f>
        <v>13.850034728767302</v>
      </c>
      <c r="J13">
        <v>4</v>
      </c>
      <c r="K13">
        <v>29.912507734337762</v>
      </c>
      <c r="N13">
        <v>0.4</v>
      </c>
      <c r="O13">
        <v>10.662682807638248</v>
      </c>
    </row>
    <row r="14" spans="1:15">
      <c r="A14" t="s">
        <v>10</v>
      </c>
      <c r="B14" s="12"/>
      <c r="C14" s="10"/>
      <c r="D14" s="11">
        <f>B5*EXP(-B9*B7)*(E18-1)-B6*EXP(-B8*B7)*(E19-1)</f>
        <v>4.5839824092367412</v>
      </c>
      <c r="J14">
        <v>5</v>
      </c>
      <c r="K14">
        <v>32.304511989847157</v>
      </c>
      <c r="N14">
        <v>0.47</v>
      </c>
      <c r="O14">
        <v>11.275148288659953</v>
      </c>
    </row>
    <row r="15" spans="1:15">
      <c r="B15" s="12"/>
      <c r="C15" s="10"/>
      <c r="D15" s="11"/>
      <c r="J15">
        <v>6</v>
      </c>
      <c r="K15">
        <v>34.303589821873771</v>
      </c>
      <c r="N15">
        <v>0.5</v>
      </c>
      <c r="O15">
        <v>11.551429880702884</v>
      </c>
    </row>
    <row r="16" spans="1:15">
      <c r="J16">
        <v>7</v>
      </c>
      <c r="K16">
        <v>35.999906978702917</v>
      </c>
      <c r="N16">
        <v>0.6</v>
      </c>
      <c r="O16">
        <v>12.512987012075932</v>
      </c>
    </row>
    <row r="17" spans="1:15">
      <c r="A17" t="s">
        <v>11</v>
      </c>
      <c r="J17">
        <v>8</v>
      </c>
      <c r="K17">
        <v>37.454974044179679</v>
      </c>
      <c r="N17">
        <v>0.7</v>
      </c>
      <c r="O17">
        <v>13.515432568632711</v>
      </c>
    </row>
    <row r="18" spans="1:15">
      <c r="A18" t="s">
        <v>12</v>
      </c>
      <c r="B18">
        <f>(LN(B5/B6)+(B8-B9+B10^2/2)*B7)/(B10*SQRT(B7))</f>
        <v>0.67818085080232515</v>
      </c>
      <c r="D18" s="13" t="s">
        <v>13</v>
      </c>
      <c r="E18">
        <f>NORMSDIST(B18)</f>
        <v>0.75117148376467924</v>
      </c>
      <c r="J18">
        <v>9</v>
      </c>
      <c r="K18">
        <v>38.713241954750629</v>
      </c>
      <c r="N18">
        <v>0.8</v>
      </c>
      <c r="O18">
        <v>14.540661599075172</v>
      </c>
    </row>
    <row r="19" spans="1:15">
      <c r="A19" t="s">
        <v>14</v>
      </c>
      <c r="B19">
        <f>B18-B10*SQRT(B7)</f>
        <v>0.19147881525899058</v>
      </c>
      <c r="D19" s="13" t="s">
        <v>15</v>
      </c>
      <c r="E19">
        <f>NORMSDIST(B19)</f>
        <v>0.57592476178038332</v>
      </c>
      <c r="J19">
        <v>10</v>
      </c>
      <c r="K19">
        <v>39.808186112918676</v>
      </c>
      <c r="N19">
        <v>0.9</v>
      </c>
      <c r="O19">
        <v>15.577558251038791</v>
      </c>
    </row>
    <row r="20" spans="1:15">
      <c r="N20">
        <v>1</v>
      </c>
      <c r="O20">
        <v>16.618793870482886</v>
      </c>
    </row>
    <row r="27" spans="1:15">
      <c r="C27" s="11"/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6833137-A4CD-472A-8679-5414F7B90426}"/>
</file>

<file path=customXml/itemProps2.xml><?xml version="1.0" encoding="utf-8"?>
<ds:datastoreItem xmlns:ds="http://schemas.openxmlformats.org/officeDocument/2006/customXml" ds:itemID="{5A3E7A70-5255-47D3-BF81-64BEEF6F2075}"/>
</file>

<file path=customXml/itemProps3.xml><?xml version="1.0" encoding="utf-8"?>
<ds:datastoreItem xmlns:ds="http://schemas.openxmlformats.org/officeDocument/2006/customXml" ds:itemID="{8CB0AA3E-E3F6-4D8D-BFAC-CAB447E89E0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S13_6_2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2007-04-08T00:30:43Z</dcterms:created>
  <dcterms:modified xsi:type="dcterms:W3CDTF">2007-04-08T00:30:43Z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